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My_Pc\Desktop\bang-gia-dat-ca-mau-2026\Gia dat tai cac xa phuong\"/>
    </mc:Choice>
  </mc:AlternateContent>
  <xr:revisionPtr revIDLastSave="0" documentId="13_ncr:1_{55D2C74C-AE4B-42FD-8E62-D16193406412}" xr6:coauthVersionLast="47" xr6:coauthVersionMax="47" xr10:uidLastSave="{00000000-0000-0000-0000-000000000000}"/>
  <bookViews>
    <workbookView xWindow="-120" yWindow="-120" windowWidth="24240" windowHeight="13140" xr2:uid="{F02A37D0-5251-4295-B1A4-379FF9C0C3A2}"/>
  </bookViews>
  <sheets>
    <sheet name="29. Xã Phú Tân" sheetId="1" r:id="rId1"/>
  </sheets>
  <definedNames>
    <definedName name="_xlnm._FilterDatabase" localSheetId="0" hidden="1">'29. Xã Phú Tân'!$A$7:$L$69</definedName>
    <definedName name="_xlnm.Print_Area" localSheetId="0">'29. Xã Phú Tân'!$C$1:$K$69</definedName>
    <definedName name="_xlnm.Print_Titles" localSheetId="0">'29. Xã Phú Tân'!$4:$6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9" i="1" l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I59" i="1"/>
  <c r="C59" i="1"/>
  <c r="I58" i="1"/>
  <c r="C58" i="1"/>
  <c r="I57" i="1"/>
  <c r="C57" i="1"/>
  <c r="A57" i="1"/>
  <c r="A58" i="1" s="1"/>
  <c r="A59" i="1" s="1"/>
  <c r="I56" i="1"/>
  <c r="C56" i="1"/>
  <c r="A56" i="1"/>
  <c r="I55" i="1"/>
  <c r="C55" i="1"/>
  <c r="I54" i="1"/>
  <c r="I53" i="1"/>
  <c r="C53" i="1"/>
  <c r="C52" i="1"/>
  <c r="I51" i="1"/>
  <c r="C51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<sst xmlns="http://schemas.openxmlformats.org/spreadsheetml/2006/main" count="313" uniqueCount="150">
  <si>
    <t>ĐỀ XUẤT BẢNG GIÁ ĐẤT Ở NĂM 2026</t>
  </si>
  <si>
    <t xml:space="preserve">29. XÃ PHÚ TÂN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</si>
  <si>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</si>
  <si>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</si>
  <si>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</si>
  <si>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</si>
  <si>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</si>
  <si>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</si>
  <si>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</si>
  <si>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</si>
  <si>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</si>
  <si>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</si>
  <si>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</si>
  <si>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</si>
  <si>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</si>
  <si>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</si>
  <si>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</si>
  <si>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</si>
  <si>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</si>
  <si>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29. Xã Phú Tân (xã Tân Hải + xã Phú Tân)</t>
  </si>
  <si>
    <t>Đường số 1</t>
  </si>
  <si>
    <t>Tim nhà lồng chợ cũ (Về hướng Đông)</t>
  </si>
  <si>
    <t>Hết ranh trường tiểu học Kim Đồng (Ranh đất ông Mười Bổn)</t>
  </si>
  <si>
    <t>xã Phú Tân</t>
  </si>
  <si>
    <t>Tim nhà lồng chợ cũ (Về hướng Tây)</t>
  </si>
  <si>
    <t xml:space="preserve">Ngã 3 chợ cũ </t>
  </si>
  <si>
    <t xml:space="preserve">Ngã 4 Cầu Chợ Mới </t>
  </si>
  <si>
    <t xml:space="preserve">Ngã ba dốc cầu chợ mới </t>
  </si>
  <si>
    <t>Trường tiểu học Phú Tân (vòng qua bên chợ mới)</t>
  </si>
  <si>
    <t xml:space="preserve">Ngã 4 cầu chợ Mới </t>
  </si>
  <si>
    <t>Hết ranh đất ông Dũng - Thúy</t>
  </si>
  <si>
    <t>Hết ranh đất ông Sỹ Tuấn (2 bên)</t>
  </si>
  <si>
    <t xml:space="preserve">Trường Tiểu học Phú Tân </t>
  </si>
  <si>
    <t xml:space="preserve">Hết ranh trường tiểu học Kim Đồng </t>
  </si>
  <si>
    <t xml:space="preserve">Trụ điện số 61 </t>
  </si>
  <si>
    <t xml:space="preserve">Ngã 3 cầu Miễu ông Cò </t>
  </si>
  <si>
    <t>Đường số 2</t>
  </si>
  <si>
    <t xml:space="preserve">Ngã 4 cầu chợ mới </t>
  </si>
  <si>
    <t xml:space="preserve">Ngã 3 lộ kênh chiến lược </t>
  </si>
  <si>
    <t>Ngã 3 Cầu ngang UBND xã</t>
  </si>
  <si>
    <t xml:space="preserve">Cầu trường PTTH Nguyễn Thị Minh Khai </t>
  </si>
  <si>
    <t>Cầu Miễu ông Cò vòng mép sông</t>
  </si>
  <si>
    <t>Cầu trường PTTH Nguyễn Thị Minh Khai</t>
  </si>
  <si>
    <t>Đường số 3</t>
  </si>
  <si>
    <t>Ngã 4 kênh Cùng</t>
  </si>
  <si>
    <t>Cầu Bưu Điện</t>
  </si>
  <si>
    <t xml:space="preserve">Ngã 4 kênh cùng </t>
  </si>
  <si>
    <t>Đầu kênh Tân Điền</t>
  </si>
  <si>
    <t>Ngã 3 đầu cầu Bưu Điện</t>
  </si>
  <si>
    <t xml:space="preserve">Ngã 3 vào kênh cùng Tân Điền A </t>
  </si>
  <si>
    <t>Đầu Kênh Đứng</t>
  </si>
  <si>
    <t>Đường số 4</t>
  </si>
  <si>
    <t xml:space="preserve">Cầu Bưu Điện </t>
  </si>
  <si>
    <t xml:space="preserve">Cầu Ngang UBND xã </t>
  </si>
  <si>
    <t xml:space="preserve">Cầu ngang UBND xã </t>
  </si>
  <si>
    <t xml:space="preserve">Ngã 3 lộ quy hoạch mới </t>
  </si>
  <si>
    <t>Ngã ba kênh Xáng</t>
  </si>
  <si>
    <t>Ngã ba kênh xáng (2 bên)</t>
  </si>
  <si>
    <t>Đường vào kênh Xáng (Giáp ranh đất nhà ông Sáu Báo)</t>
  </si>
  <si>
    <t xml:space="preserve">Đối diện ngã 3 kênh Đứng </t>
  </si>
  <si>
    <t>Các tuyến lộ khác</t>
  </si>
  <si>
    <t xml:space="preserve">Đầu cầu Chợ Mới (bờ nam) </t>
  </si>
  <si>
    <t xml:space="preserve">Ngã 3 Miễu ông Cò </t>
  </si>
  <si>
    <t xml:space="preserve">Cầu Miễu ông Cò </t>
  </si>
  <si>
    <t xml:space="preserve">Ngã 3 kênh Xáng </t>
  </si>
  <si>
    <t>Đối diện ngã 3 kênh Cây Sộp</t>
  </si>
  <si>
    <t xml:space="preserve">Cầu Cây Thẻ </t>
  </si>
  <si>
    <t xml:space="preserve">Ngã 3 lộ kênh cùng </t>
  </si>
  <si>
    <t xml:space="preserve">Cầu Chợ Mới </t>
  </si>
  <si>
    <t>Ngã 3 kênh Cây Sộp – Kênh Miễu ông Cò</t>
  </si>
  <si>
    <t xml:space="preserve">Ngã 3 kênh Cây Sộp – Kênh Cùng </t>
  </si>
  <si>
    <t xml:space="preserve">Ngã 3 lộ vòng xuống Sông Đường Cày trước Khu vực UBND xã </t>
  </si>
  <si>
    <t>Trước cổng Trường Trung học cơ sở Phú Tân (hướng sông)</t>
  </si>
  <si>
    <t>Cầu Tân Điền</t>
  </si>
  <si>
    <t>Ngã 3 lộ về cầu Bưu Điện</t>
  </si>
  <si>
    <t>UBND xã Phú Tân vòng theo lộ nhựa</t>
  </si>
  <si>
    <t>Cầu Chợ Mới</t>
  </si>
  <si>
    <t>Tuyến Bào Láng</t>
  </si>
  <si>
    <t xml:space="preserve">Đầu kênh Bào Láng phía bên sông </t>
  </si>
  <si>
    <t>Lộ huyện Vàm Đình - Cái Đôi Vàm</t>
  </si>
  <si>
    <t>xã Tân Hải</t>
  </si>
  <si>
    <t xml:space="preserve">Đầu kênh Bào Láng phía bên UBND xã </t>
  </si>
  <si>
    <t>Tuyến lộ huyện Vàm Đình - Cái Đôi Vàm (Hướng Bắc)</t>
  </si>
  <si>
    <t xml:space="preserve">Kênh Mới </t>
  </si>
  <si>
    <t xml:space="preserve">Kênh 90 </t>
  </si>
  <si>
    <t xml:space="preserve">Phía UBND xã </t>
  </si>
  <si>
    <t>Đầu kênh Đầu Sấu</t>
  </si>
  <si>
    <t>Hết khu Bình Hưng</t>
  </si>
  <si>
    <t xml:space="preserve">Đầu kênh Đầu Sấu </t>
  </si>
  <si>
    <t xml:space="preserve">Đầu Kênh Tư </t>
  </si>
  <si>
    <t>Tuyến lộ ven sông Cái Đôi</t>
  </si>
  <si>
    <t>Kênh 90</t>
  </si>
  <si>
    <t>Đối diện UBND xã (Hướng Tây)</t>
  </si>
  <si>
    <t>Đầu cầu Kênh Mỹ Hưng</t>
  </si>
  <si>
    <t>Đầu cầu Kênh Tân Điền</t>
  </si>
  <si>
    <t>Bến Đìa</t>
  </si>
  <si>
    <t>Vàm Bến Đìa</t>
  </si>
  <si>
    <t>Hết ranh Trường Cấp II (2 bên)</t>
  </si>
  <si>
    <t>Kênh Mới</t>
  </si>
  <si>
    <t>Đầu Kinh Mới</t>
  </si>
  <si>
    <t>Đầu lộ huyện (2 bên)</t>
  </si>
  <si>
    <t xml:space="preserve">Kênh Công Nghiệp </t>
  </si>
  <si>
    <t>Đầu kênh Công Nghiệp</t>
  </si>
  <si>
    <t>Cuối kênh Công Nghiệp</t>
  </si>
  <si>
    <t xml:space="preserve">Tân Phong </t>
  </si>
  <si>
    <t>Đầu kênh Cái Cám</t>
  </si>
  <si>
    <t>Cuối kênh Cái Cám</t>
  </si>
  <si>
    <t>Tân Điền</t>
  </si>
  <si>
    <t>Cuối kênh Tân Điền</t>
  </si>
  <si>
    <t>Kênh Thanh Bình</t>
  </si>
  <si>
    <t>Đầu Sẻo Cạn</t>
  </si>
  <si>
    <t>Lô hai Thanh Bình</t>
  </si>
  <si>
    <t>Tuyến kênh Mỵ</t>
  </si>
  <si>
    <t>Đầu Kênh Mỵ</t>
  </si>
  <si>
    <t>Giáp khu Bình Hưng (bờ Bắc)</t>
  </si>
  <si>
    <t>Các tuyến đường được bổ sung tại Quyết định số 23/2023/QĐ-UBND ngày 08/8/2023 của Ủy ban nhân dân tỉnh</t>
  </si>
  <si>
    <t>Ngã ba Kênh Xáng (hãng nước đá Hoàng Thiện)</t>
  </si>
  <si>
    <t>Lộ nhựa cấp VI (đi theo tuyến đường giáp ranh đất ông Hảo)</t>
  </si>
  <si>
    <t>Cầu bắt qua khu dân cư Mỹ Bình</t>
  </si>
  <si>
    <t>Cầu Kênh Ông Tà</t>
  </si>
  <si>
    <t>Kênh Cùng (nhà ông Chúc)</t>
  </si>
  <si>
    <t>Ngã 4 Kênh Xáng (nhà ông Tiến)</t>
  </si>
  <si>
    <t>Ngã tư Kênh Xáng (nhà ông Tiến)</t>
  </si>
  <si>
    <t>Giáp Kênh Lung Môn (nhà ông Hoàng)</t>
  </si>
  <si>
    <t>Cầu Chòi Mòi</t>
  </si>
  <si>
    <t>Cầu Công Mỹ Bình</t>
  </si>
  <si>
    <t>Các tuyến đường được bổ sung tại Quyết định số 69/2024/QĐ-UBND ngày 26/12/2024 của Ủy ban nhân dân tỉnh</t>
  </si>
  <si>
    <t>Đường kênh Đìa Sậy – kênh Lung Cha</t>
  </si>
  <si>
    <t>Cống Đìa Sậy</t>
  </si>
  <si>
    <t>Ranh đất ông Cao Văn Bình</t>
  </si>
  <si>
    <t>Xã Việt Thắng</t>
  </si>
  <si>
    <t>Đường kênh Dân Quân – kênh Chống Mỹ</t>
  </si>
  <si>
    <t>Cầu kênh Dân Quân</t>
  </si>
  <si>
    <t>Hết ranh đất bà Phạm Thị Út (2 bên)</t>
  </si>
  <si>
    <t>Đường kênh Mười Hổ - tiểu Vùng X</t>
  </si>
  <si>
    <t>Cầu Mười Hổ</t>
  </si>
  <si>
    <t>Cống Mười Hổ (2 bên)</t>
  </si>
  <si>
    <t>Đường Tuyến tiểu vùng X</t>
  </si>
  <si>
    <t>Cống Bào Chấu</t>
  </si>
  <si>
    <t>Ranh đất ông Bùi Công Trí</t>
  </si>
  <si>
    <t>Đường kênh Xẻo Dộp – kênh Ngang (So Đũa)</t>
  </si>
  <si>
    <t>Cầu Xẻo Dộp</t>
  </si>
  <si>
    <t>Hết ranh đất bà Lữ Thị Hương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</si>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</sst>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  <numFmt numFmtId="167" formatCode="_-* #,##0_-;\-* #,##0_-;_-* &quot;-&quot;??_-;_-@_-"/>
  </numFmts>
  <fonts count="17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Aptos Narrow"/>
      <family val="2"/>
      <scheme val="minor"/>
    </font>
    <font>
      <sz val="14"/>
      <color theme="1"/>
      <name val="Times New Roman"/>
      <family val="1"/>
    </font>
    <font>
      <sz val="10"/>
      <name val="Arial"/>
      <family val="2"/>
    </font>
    <font>
      <sz val="14"/>
      <color rgb="FF000000"/>
      <name val="Arial"/>
      <family val="2"/>
    </font>
    <font>
      <sz val="13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4" fillId="0" borderId="0"/>
    <xf numFmtId="0" fontId="5" fillId="0" borderId="0"/>
  </cellStyleXfs>
  <cellXfs count="92">
    <xf numFmtId="0" fontId="0" fillId="0" borderId="0" xfId="0"/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10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10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left" vertical="center"/>
    </xf>
    <xf numFmtId="0" fontId="4" fillId="2" borderId="2" xfId="3" applyFont="1" applyFill="1" applyBorder="1" applyAlignment="1">
      <alignment horizontal="left" vertical="center"/>
    </xf>
    <xf numFmtId="0" fontId="4" fillId="2" borderId="2" xfId="9" quotePrefix="1" applyFont="1" applyFill="1" applyBorder="1" applyAlignment="1">
      <alignment vertical="center" wrapText="1"/>
    </xf>
    <xf numFmtId="165" fontId="2" fillId="2" borderId="2" xfId="2" applyFont="1" applyFill="1" applyBorder="1" applyAlignment="1">
      <alignment horizontal="right" vertical="center"/>
    </xf>
    <xf numFmtId="164" fontId="4" fillId="2" borderId="2" xfId="5" quotePrefix="1" applyNumberFormat="1" applyFont="1" applyFill="1" applyBorder="1" applyAlignment="1">
      <alignment horizontal="left" vertical="center" wrapText="1"/>
    </xf>
    <xf numFmtId="166" fontId="4" fillId="2" borderId="2" xfId="1" applyFont="1" applyFill="1" applyBorder="1" applyAlignment="1">
      <alignment vertical="center"/>
    </xf>
    <xf numFmtId="0" fontId="4" fillId="2" borderId="2" xfId="3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/>
    </xf>
    <xf numFmtId="1" fontId="13" fillId="2" borderId="1" xfId="4" applyNumberFormat="1" applyFont="1" applyFill="1" applyBorder="1" applyAlignment="1">
      <alignment horizontal="center" vertical="center" wrapText="1"/>
    </xf>
    <xf numFmtId="0" fontId="4" fillId="2" borderId="1" xfId="10" applyFont="1" applyFill="1" applyBorder="1" applyAlignment="1">
      <alignment horizontal="center" vertical="center" wrapText="1"/>
    </xf>
    <xf numFmtId="0" fontId="4" fillId="2" borderId="1" xfId="10" applyFont="1" applyFill="1" applyBorder="1" applyAlignment="1">
      <alignment vertical="center" wrapText="1"/>
    </xf>
    <xf numFmtId="165" fontId="4" fillId="2" borderId="1" xfId="2" applyFont="1" applyFill="1" applyBorder="1" applyAlignment="1">
      <alignment vertical="center"/>
    </xf>
    <xf numFmtId="166" fontId="4" fillId="2" borderId="1" xfId="1" applyFont="1" applyFill="1" applyBorder="1" applyAlignment="1">
      <alignment vertical="center"/>
    </xf>
    <xf numFmtId="0" fontId="4" fillId="2" borderId="1" xfId="6" applyFont="1" applyFill="1" applyBorder="1" applyAlignment="1">
      <alignment vertical="center"/>
    </xf>
    <xf numFmtId="0" fontId="4" fillId="2" borderId="3" xfId="6" applyFont="1" applyFill="1" applyBorder="1" applyAlignment="1">
      <alignment horizontal="center" vertical="center"/>
    </xf>
    <xf numFmtId="0" fontId="4" fillId="2" borderId="3" xfId="10" applyFont="1" applyFill="1" applyBorder="1" applyAlignment="1">
      <alignment horizontal="center" vertical="center" wrapText="1"/>
    </xf>
    <xf numFmtId="0" fontId="4" fillId="2" borderId="3" xfId="10" applyFont="1" applyFill="1" applyBorder="1" applyAlignment="1">
      <alignment vertical="center" wrapText="1"/>
    </xf>
    <xf numFmtId="165" fontId="4" fillId="2" borderId="3" xfId="2" applyFont="1" applyFill="1" applyBorder="1" applyAlignment="1">
      <alignment vertical="center"/>
    </xf>
    <xf numFmtId="166" fontId="4" fillId="2" borderId="3" xfId="1" applyFont="1" applyFill="1" applyBorder="1" applyAlignment="1">
      <alignment vertical="center"/>
    </xf>
    <xf numFmtId="0" fontId="4" fillId="2" borderId="3" xfId="6" applyFont="1" applyFill="1" applyBorder="1" applyAlignment="1">
      <alignment vertical="center"/>
    </xf>
    <xf numFmtId="0" fontId="4" fillId="2" borderId="0" xfId="6" applyFont="1" applyFill="1" applyAlignment="1">
      <alignment vertical="center"/>
    </xf>
    <xf numFmtId="0" fontId="4" fillId="2" borderId="1" xfId="4" applyFont="1" applyFill="1" applyBorder="1" applyAlignment="1">
      <alignment vertical="center" wrapText="1"/>
    </xf>
    <xf numFmtId="0" fontId="4" fillId="2" borderId="2" xfId="6" applyFont="1" applyFill="1" applyBorder="1" applyAlignment="1">
      <alignment horizontal="center" vertical="center"/>
    </xf>
    <xf numFmtId="0" fontId="4" fillId="2" borderId="2" xfId="10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vertical="center" wrapText="1"/>
    </xf>
    <xf numFmtId="165" fontId="4" fillId="2" borderId="2" xfId="2" applyFont="1" applyFill="1" applyBorder="1" applyAlignment="1">
      <alignment vertical="center"/>
    </xf>
    <xf numFmtId="0" fontId="4" fillId="2" borderId="2" xfId="6" applyFont="1" applyFill="1" applyBorder="1" applyAlignment="1">
      <alignment vertical="center"/>
    </xf>
    <xf numFmtId="167" fontId="15" fillId="2" borderId="1" xfId="0" applyNumberFormat="1" applyFont="1" applyFill="1" applyBorder="1"/>
    <xf numFmtId="0" fontId="4" fillId="2" borderId="3" xfId="4" applyFont="1" applyFill="1" applyBorder="1" applyAlignment="1">
      <alignment vertical="center" wrapText="1"/>
    </xf>
    <xf numFmtId="0" fontId="4" fillId="2" borderId="2" xfId="10" applyFont="1" applyFill="1" applyBorder="1" applyAlignment="1">
      <alignment vertical="center" wrapText="1"/>
    </xf>
    <xf numFmtId="167" fontId="15" fillId="2" borderId="0" xfId="0" applyNumberFormat="1" applyFont="1" applyFill="1"/>
    <xf numFmtId="49" fontId="4" fillId="2" borderId="2" xfId="10" applyNumberFormat="1" applyFont="1" applyFill="1" applyBorder="1" applyAlignment="1">
      <alignment vertical="center" wrapText="1"/>
    </xf>
    <xf numFmtId="49" fontId="4" fillId="2" borderId="1" xfId="10" applyNumberFormat="1" applyFont="1" applyFill="1" applyBorder="1" applyAlignment="1">
      <alignment horizontal="center" vertical="center" wrapText="1"/>
    </xf>
    <xf numFmtId="49" fontId="4" fillId="2" borderId="1" xfId="10" applyNumberFormat="1" applyFont="1" applyFill="1" applyBorder="1" applyAlignment="1">
      <alignment vertical="center" wrapText="1"/>
    </xf>
    <xf numFmtId="49" fontId="4" fillId="2" borderId="3" xfId="10" applyNumberFormat="1" applyFont="1" applyFill="1" applyBorder="1" applyAlignment="1">
      <alignment horizontal="center" vertical="center" wrapText="1"/>
    </xf>
    <xf numFmtId="49" fontId="4" fillId="2" borderId="3" xfId="10" applyNumberFormat="1" applyFont="1" applyFill="1" applyBorder="1" applyAlignment="1">
      <alignment vertical="center" wrapText="1"/>
    </xf>
    <xf numFmtId="0" fontId="4" fillId="2" borderId="1" xfId="4" applyFont="1" applyFill="1" applyBorder="1" applyAlignment="1">
      <alignment vertical="center"/>
    </xf>
    <xf numFmtId="0" fontId="4" fillId="2" borderId="3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vertical="center"/>
    </xf>
    <xf numFmtId="0" fontId="3" fillId="2" borderId="5" xfId="4" applyFont="1" applyFill="1" applyBorder="1" applyAlignment="1">
      <alignment vertical="center"/>
    </xf>
    <xf numFmtId="0" fontId="3" fillId="2" borderId="6" xfId="4" applyFont="1" applyFill="1" applyBorder="1" applyAlignment="1">
      <alignment vertical="center"/>
    </xf>
    <xf numFmtId="0" fontId="4" fillId="2" borderId="1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/>
    </xf>
    <xf numFmtId="0" fontId="4" fillId="2" borderId="1" xfId="4" quotePrefix="1" applyFont="1" applyFill="1" applyBorder="1" applyAlignment="1">
      <alignment horizontal="center" vertical="center"/>
    </xf>
    <xf numFmtId="49" fontId="4" fillId="2" borderId="2" xfId="6" applyNumberFormat="1" applyFont="1" applyFill="1" applyBorder="1" applyAlignment="1">
      <alignment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0" fontId="4" fillId="2" borderId="6" xfId="9" quotePrefix="1" applyFont="1" applyFill="1" applyBorder="1" applyAlignment="1">
      <alignment vertical="center" wrapText="1"/>
    </xf>
    <xf numFmtId="165" fontId="4" fillId="2" borderId="1" xfId="2" applyFont="1" applyFill="1" applyBorder="1" applyAlignment="1">
      <alignment horizontal="right" vertical="center" wrapText="1"/>
    </xf>
    <xf numFmtId="2" fontId="4" fillId="2" borderId="0" xfId="8" applyNumberFormat="1" applyFont="1" applyFill="1" applyAlignment="1">
      <alignment vertical="center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3" fillId="2" borderId="1" xfId="8" applyFont="1" applyFill="1" applyBorder="1" applyAlignment="1">
      <alignment horizontal="center" vertical="center"/>
    </xf>
    <xf numFmtId="49" fontId="4" fillId="2" borderId="4" xfId="11" applyNumberFormat="1" applyFont="1" applyFill="1" applyBorder="1" applyAlignment="1">
      <alignment vertical="center" wrapText="1"/>
    </xf>
    <xf numFmtId="49" fontId="4" fillId="2" borderId="6" xfId="11" applyNumberFormat="1" applyFont="1" applyFill="1" applyBorder="1" applyAlignment="1">
      <alignment vertical="center" wrapText="1"/>
    </xf>
    <xf numFmtId="0" fontId="3" fillId="2" borderId="0" xfId="3" applyFont="1" applyFill="1" applyAlignment="1">
      <alignment horizontal="center" vertical="center"/>
    </xf>
    <xf numFmtId="1" fontId="3" fillId="2" borderId="1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</cellXfs>
  <cellStyles count="12">
    <cellStyle name="Comma" xfId="1" builtinId="3"/>
    <cellStyle name="Comma [0]" xfId="2" builtinId="6"/>
    <cellStyle name="Comma 2 2" xfId="7" xr:uid="{ACD5A421-E072-46F2-A3FC-06C19F18036B}"/>
    <cellStyle name="Comma 2 3" xfId="5" xr:uid="{A30D45FF-171D-4F15-AE81-EEC1E9E9E644}"/>
    <cellStyle name="Normal" xfId="0" builtinId="0"/>
    <cellStyle name="Normal 2" xfId="8" xr:uid="{5BAC79C2-EA27-447D-BD00-DAC0BADFDBA3}"/>
    <cellStyle name="Normal 2 3" xfId="3" xr:uid="{27CB9A09-AEE9-4E10-9CD3-E1EB99171550}"/>
    <cellStyle name="Normal 3" xfId="4" xr:uid="{2CFF69F1-4D35-4F1C-9A0B-249C4A4873BD}"/>
    <cellStyle name="Normal_2. Dat o nong thon - huyen Phu Tan" xfId="10" xr:uid="{F23109D7-5501-4956-9B6D-32775CFC77F1}"/>
    <cellStyle name="Normal_du kien gia dat nam 2010" xfId="9" xr:uid="{32DEE94A-CC23-4660-BE4A-A99DF0CBC767}"/>
    <cellStyle name="Normal_du kien gia dat nam 2010 2" xfId="6" xr:uid="{CBA0978E-E40B-434C-A44F-CD201A2D12D3}"/>
    <cellStyle name="Normal_du kien gia dat nam 2010_Phu Tan_IN 2" xfId="11" xr:uid="{1DC86933-EB8E-42C2-88C9-DCF96025DB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98329-829B-4528-8F61-79B0729BB103}">
  <sheetPr>
    <tabColor rgb="FF7030A0"/>
    <pageSetUpPr fitToPage="1"/>
  </sheetPr>
  <dimension ref="A1:L69"/>
  <sheetViews>
    <sheetView tabSelected="1" view="pageBreakPreview" zoomScale="60" zoomScaleNormal="60" zoomScalePageLayoutView="82" workbookViewId="0">
      <pane xSplit="2" ySplit="6" topLeftCell="C91" activePane="bottomRight" state="frozen"/>
      <selection activeCell="F10" sqref="F10"/>
      <selection pane="topRight" activeCell="F10" sqref="F10"/>
      <selection pane="bottomLeft" activeCell="F10" sqref="F10"/>
      <selection pane="bottomRight" activeCell="P5" sqref="P5"/>
    </sheetView>
  </sheetViews>
  <sheetFormatPr defaultColWidth="9" defaultRowHeight="25.5" customHeight="1" x14ac:dyDescent="0.25"/>
  <cols>
    <col min="1" max="1" width="6" style="2" customWidth="1"/>
    <col min="2" max="3" width="7.5" style="78" customWidth="1"/>
    <col min="4" max="4" width="23.75" style="4" customWidth="1"/>
    <col min="5" max="5" width="32.5" style="4" customWidth="1"/>
    <col min="6" max="6" width="39.25" style="4" customWidth="1"/>
    <col min="7" max="8" width="19.5" style="79" customWidth="1"/>
    <col min="9" max="9" width="19.5" style="79" hidden="1" customWidth="1"/>
    <col min="10" max="10" width="22.375" style="80" customWidth="1"/>
    <col min="11" max="11" width="25.875" style="80" customWidth="1"/>
    <col min="12" max="12" width="27.25" style="80" customWidth="1"/>
    <col min="13" max="16384" width="9" style="80"/>
  </cols>
  <sheetData>
    <row r="1" spans="1:12" s="2" customFormat="1" ht="40.9" customHeight="1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1"/>
      <c r="K1" s="1"/>
    </row>
    <row r="2" spans="1:12" s="2" customFormat="1" ht="23.25" customHeight="1" x14ac:dyDescent="0.25">
      <c r="A2" s="84" t="s">
        <v>1</v>
      </c>
      <c r="B2" s="84"/>
      <c r="C2" s="84"/>
      <c r="D2" s="84"/>
      <c r="E2" s="84"/>
      <c r="F2" s="84"/>
      <c r="G2" s="84"/>
      <c r="H2" s="84"/>
      <c r="I2" s="84"/>
    </row>
    <row r="3" spans="1:12" s="2" customFormat="1" ht="22.9" customHeight="1" x14ac:dyDescent="0.25">
      <c r="B3" s="3"/>
      <c r="C3" s="3"/>
      <c r="D3" s="3"/>
      <c r="E3" s="4"/>
      <c r="F3" s="4"/>
      <c r="G3" s="5"/>
      <c r="H3" s="5"/>
      <c r="I3" s="5"/>
    </row>
    <row r="4" spans="1:12" s="9" customFormat="1" ht="39.6" customHeight="1" x14ac:dyDescent="0.25">
      <c r="A4" s="85" t="s">
        <v>2</v>
      </c>
      <c r="B4" s="85" t="s">
        <v>3</v>
      </c>
      <c r="C4" s="86" t="s">
        <v>2</v>
      </c>
      <c r="D4" s="88" t="s">
        <v>4</v>
      </c>
      <c r="E4" s="88" t="s">
        <v>5</v>
      </c>
      <c r="F4" s="88"/>
      <c r="G4" s="89" t="s">
        <v>6</v>
      </c>
      <c r="H4" s="90" t="s">
        <v>7</v>
      </c>
      <c r="I4" s="90" t="s">
        <v>8</v>
      </c>
      <c r="J4" s="81" t="s">
        <v>9</v>
      </c>
      <c r="K4" s="81" t="s">
        <v>10</v>
      </c>
      <c r="L4" s="8"/>
    </row>
    <row r="5" spans="1:12" s="9" customFormat="1" ht="48.6" customHeight="1" x14ac:dyDescent="0.25">
      <c r="A5" s="85"/>
      <c r="B5" s="85"/>
      <c r="C5" s="87"/>
      <c r="D5" s="88"/>
      <c r="E5" s="6" t="s">
        <v>11</v>
      </c>
      <c r="F5" s="6" t="s">
        <v>12</v>
      </c>
      <c r="G5" s="89"/>
      <c r="H5" s="91"/>
      <c r="I5" s="91"/>
      <c r="J5" s="81"/>
      <c r="K5" s="81"/>
      <c r="L5" s="8"/>
    </row>
    <row r="6" spans="1:12" s="17" customFormat="1" ht="33" customHeight="1" x14ac:dyDescent="0.25">
      <c r="A6" s="10" t="s">
        <v>13</v>
      </c>
      <c r="B6" s="10" t="s">
        <v>14</v>
      </c>
      <c r="C6" s="11"/>
      <c r="D6" s="12" t="s">
        <v>15</v>
      </c>
      <c r="E6" s="12" t="s">
        <v>16</v>
      </c>
      <c r="F6" s="13" t="s">
        <v>17</v>
      </c>
      <c r="G6" s="14" t="s">
        <v>18</v>
      </c>
      <c r="H6" s="14"/>
      <c r="I6" s="14"/>
      <c r="J6" s="15"/>
      <c r="K6" s="15"/>
      <c r="L6" s="16"/>
    </row>
    <row r="7" spans="1:12" s="17" customFormat="1" ht="33" customHeight="1" x14ac:dyDescent="0.25">
      <c r="A7" s="18"/>
      <c r="B7" s="18"/>
      <c r="C7" s="19"/>
      <c r="D7" s="20"/>
      <c r="E7" s="20"/>
      <c r="F7" s="21"/>
      <c r="G7" s="22"/>
      <c r="H7" s="22"/>
      <c r="I7" s="22"/>
      <c r="J7" s="7"/>
      <c r="K7" s="7"/>
      <c r="L7" s="23"/>
    </row>
    <row r="8" spans="1:12" s="2" customFormat="1" ht="36" customHeight="1" x14ac:dyDescent="0.25">
      <c r="A8" s="24" t="s">
        <v>19</v>
      </c>
      <c r="B8" s="25"/>
      <c r="C8" s="24" t="s">
        <v>19</v>
      </c>
      <c r="D8" s="26"/>
      <c r="E8" s="26"/>
      <c r="F8" s="27"/>
      <c r="G8" s="28"/>
      <c r="H8" s="28"/>
      <c r="I8" s="29" t="str">
        <f t="shared" ref="I8:I69" si="0">IFERROR(IF(H8/G8=0," ",H8/G8)," ")</f>
        <v xml:space="preserve"> </v>
      </c>
      <c r="J8" s="30"/>
      <c r="K8" s="30"/>
      <c r="L8" s="30"/>
    </row>
    <row r="9" spans="1:12" s="37" customFormat="1" ht="54" customHeight="1" x14ac:dyDescent="0.25">
      <c r="A9" s="31">
        <v>52</v>
      </c>
      <c r="B9" s="31">
        <v>52</v>
      </c>
      <c r="C9" s="32">
        <f>IF(H9=""," ",COUNTA($H$9:H9))</f>
        <v>1</v>
      </c>
      <c r="D9" s="33" t="s">
        <v>20</v>
      </c>
      <c r="E9" s="34" t="s">
        <v>21</v>
      </c>
      <c r="F9" s="34" t="s">
        <v>22</v>
      </c>
      <c r="G9" s="35">
        <v>2850</v>
      </c>
      <c r="H9" s="35">
        <v>3128</v>
      </c>
      <c r="I9" s="36">
        <f t="shared" si="0"/>
        <v>1.0975438596491227</v>
      </c>
      <c r="J9" s="37" t="s">
        <v>23</v>
      </c>
      <c r="K9" s="37" t="s">
        <v>23</v>
      </c>
    </row>
    <row r="10" spans="1:12" s="44" customFormat="1" ht="37.5" x14ac:dyDescent="0.25">
      <c r="A10" s="38">
        <v>53</v>
      </c>
      <c r="B10" s="38">
        <v>53</v>
      </c>
      <c r="C10" s="32">
        <f>IF(H10=""," ",COUNTA($H$9:H10))</f>
        <v>2</v>
      </c>
      <c r="D10" s="39" t="s">
        <v>20</v>
      </c>
      <c r="E10" s="40" t="s">
        <v>24</v>
      </c>
      <c r="F10" s="40" t="s">
        <v>25</v>
      </c>
      <c r="G10" s="41">
        <v>3000</v>
      </c>
      <c r="H10" s="41">
        <v>3600</v>
      </c>
      <c r="I10" s="42">
        <f t="shared" si="0"/>
        <v>1.2</v>
      </c>
      <c r="J10" s="43" t="s">
        <v>23</v>
      </c>
      <c r="K10" s="43" t="s">
        <v>23</v>
      </c>
      <c r="L10" s="43"/>
    </row>
    <row r="11" spans="1:12" s="44" customFormat="1" ht="24" customHeight="1" x14ac:dyDescent="0.25">
      <c r="A11" s="31">
        <v>54</v>
      </c>
      <c r="B11" s="31">
        <v>54</v>
      </c>
      <c r="C11" s="32">
        <f>IF(H11=""," ",COUNTA($H$9:H11))</f>
        <v>3</v>
      </c>
      <c r="D11" s="33" t="s">
        <v>20</v>
      </c>
      <c r="E11" s="45" t="s">
        <v>26</v>
      </c>
      <c r="F11" s="45" t="s">
        <v>27</v>
      </c>
      <c r="G11" s="35">
        <v>1820</v>
      </c>
      <c r="H11" s="35">
        <v>2290</v>
      </c>
      <c r="I11" s="36">
        <f t="shared" si="0"/>
        <v>1.2582417582417582</v>
      </c>
      <c r="J11" s="37" t="s">
        <v>23</v>
      </c>
      <c r="K11" s="37" t="s">
        <v>23</v>
      </c>
      <c r="L11" s="37"/>
    </row>
    <row r="12" spans="1:12" s="44" customFormat="1" ht="54" customHeight="1" x14ac:dyDescent="0.25">
      <c r="A12" s="46">
        <v>55</v>
      </c>
      <c r="B12" s="46">
        <v>55</v>
      </c>
      <c r="C12" s="32">
        <f>IF(H12=""," ",COUNTA($H$9:H12))</f>
        <v>4</v>
      </c>
      <c r="D12" s="47" t="s">
        <v>20</v>
      </c>
      <c r="E12" s="48" t="s">
        <v>28</v>
      </c>
      <c r="F12" s="48" t="s">
        <v>29</v>
      </c>
      <c r="G12" s="49">
        <v>1800</v>
      </c>
      <c r="H12" s="35">
        <v>2330</v>
      </c>
      <c r="I12" s="29">
        <f t="shared" si="0"/>
        <v>1.2944444444444445</v>
      </c>
      <c r="J12" s="50" t="s">
        <v>23</v>
      </c>
      <c r="K12" s="50" t="s">
        <v>23</v>
      </c>
      <c r="L12" s="50"/>
    </row>
    <row r="13" spans="1:12" s="37" customFormat="1" ht="25.15" customHeight="1" x14ac:dyDescent="0.25">
      <c r="A13" s="31">
        <v>56</v>
      </c>
      <c r="B13" s="31">
        <v>56</v>
      </c>
      <c r="C13" s="32">
        <f>IF(H13=""," ",COUNTA($H$9:H13))</f>
        <v>5</v>
      </c>
      <c r="D13" s="33" t="s">
        <v>20</v>
      </c>
      <c r="E13" s="34" t="s">
        <v>30</v>
      </c>
      <c r="F13" s="34" t="s">
        <v>31</v>
      </c>
      <c r="G13" s="35">
        <v>1690</v>
      </c>
      <c r="H13" s="51">
        <v>3600</v>
      </c>
      <c r="I13" s="36">
        <f t="shared" si="0"/>
        <v>2.1301775147928996</v>
      </c>
      <c r="J13" s="37" t="s">
        <v>23</v>
      </c>
      <c r="K13" s="37" t="s">
        <v>23</v>
      </c>
    </row>
    <row r="14" spans="1:12" s="37" customFormat="1" ht="24.6" customHeight="1" x14ac:dyDescent="0.25">
      <c r="A14" s="31">
        <v>57</v>
      </c>
      <c r="B14" s="31">
        <v>57</v>
      </c>
      <c r="C14" s="32">
        <f>IF(H14=""," ",COUNTA($H$9:H14))</f>
        <v>6</v>
      </c>
      <c r="D14" s="33" t="s">
        <v>20</v>
      </c>
      <c r="E14" s="34" t="s">
        <v>32</v>
      </c>
      <c r="F14" s="34" t="s">
        <v>33</v>
      </c>
      <c r="G14" s="35">
        <v>1560</v>
      </c>
      <c r="H14" s="51">
        <v>2730.8</v>
      </c>
      <c r="I14" s="36">
        <f t="shared" si="0"/>
        <v>1.7505128205128206</v>
      </c>
      <c r="J14" s="37" t="s">
        <v>23</v>
      </c>
      <c r="K14" s="37" t="s">
        <v>23</v>
      </c>
    </row>
    <row r="15" spans="1:12" s="37" customFormat="1" ht="24.6" customHeight="1" x14ac:dyDescent="0.25">
      <c r="A15" s="31"/>
      <c r="B15" s="31"/>
      <c r="C15" s="32">
        <f>IF(H15=""," ",COUNTA($H$9:H15))</f>
        <v>7</v>
      </c>
      <c r="D15" s="33" t="s">
        <v>20</v>
      </c>
      <c r="E15" s="34" t="s">
        <v>32</v>
      </c>
      <c r="F15" s="34" t="s">
        <v>33</v>
      </c>
      <c r="G15" s="35">
        <v>1560</v>
      </c>
      <c r="H15" s="51">
        <v>2730.8</v>
      </c>
      <c r="I15" s="36">
        <f t="shared" si="0"/>
        <v>1.7505128205128206</v>
      </c>
      <c r="J15" s="37" t="s">
        <v>23</v>
      </c>
      <c r="K15" s="37" t="s">
        <v>23</v>
      </c>
    </row>
    <row r="16" spans="1:12" s="37" customFormat="1" ht="24.6" customHeight="1" x14ac:dyDescent="0.25">
      <c r="A16" s="31"/>
      <c r="B16" s="31"/>
      <c r="C16" s="32">
        <f>IF(H16=""," ",COUNTA($H$9:H16))</f>
        <v>8</v>
      </c>
      <c r="D16" s="33" t="s">
        <v>20</v>
      </c>
      <c r="E16" s="34" t="s">
        <v>32</v>
      </c>
      <c r="F16" s="34" t="s">
        <v>33</v>
      </c>
      <c r="G16" s="35">
        <v>1560</v>
      </c>
      <c r="H16" s="51">
        <v>2797</v>
      </c>
      <c r="I16" s="36">
        <f t="shared" si="0"/>
        <v>1.792948717948718</v>
      </c>
      <c r="J16" s="37" t="s">
        <v>23</v>
      </c>
      <c r="K16" s="37" t="s">
        <v>23</v>
      </c>
    </row>
    <row r="17" spans="1:12" s="44" customFormat="1" ht="24.6" customHeight="1" x14ac:dyDescent="0.25">
      <c r="A17" s="38">
        <v>58</v>
      </c>
      <c r="B17" s="38">
        <v>58</v>
      </c>
      <c r="C17" s="32">
        <f>IF(H17=""," ",COUNTA($H$9:H17))</f>
        <v>9</v>
      </c>
      <c r="D17" s="39" t="s">
        <v>20</v>
      </c>
      <c r="E17" s="52" t="s">
        <v>34</v>
      </c>
      <c r="F17" s="52" t="s">
        <v>35</v>
      </c>
      <c r="G17" s="41">
        <v>1170</v>
      </c>
      <c r="H17" s="35">
        <v>1460</v>
      </c>
      <c r="I17" s="42">
        <f t="shared" si="0"/>
        <v>1.2478632478632479</v>
      </c>
      <c r="J17" s="43" t="s">
        <v>23</v>
      </c>
      <c r="K17" s="43" t="s">
        <v>23</v>
      </c>
      <c r="L17" s="43"/>
    </row>
    <row r="18" spans="1:12" s="44" customFormat="1" ht="24.6" customHeight="1" x14ac:dyDescent="0.25">
      <c r="A18" s="46">
        <v>59</v>
      </c>
      <c r="B18" s="46">
        <v>59</v>
      </c>
      <c r="C18" s="32">
        <f>IF(H18=""," ",COUNTA($H$9:H18))</f>
        <v>10</v>
      </c>
      <c r="D18" s="47" t="s">
        <v>36</v>
      </c>
      <c r="E18" s="48" t="s">
        <v>37</v>
      </c>
      <c r="F18" s="53" t="s">
        <v>38</v>
      </c>
      <c r="G18" s="49">
        <v>900</v>
      </c>
      <c r="H18" s="54">
        <v>4209</v>
      </c>
      <c r="I18" s="29">
        <f t="shared" si="0"/>
        <v>4.6766666666666667</v>
      </c>
      <c r="J18" s="50" t="s">
        <v>23</v>
      </c>
      <c r="K18" s="50" t="s">
        <v>23</v>
      </c>
      <c r="L18" s="50"/>
    </row>
    <row r="19" spans="1:12" s="37" customFormat="1" ht="24.6" customHeight="1" x14ac:dyDescent="0.25">
      <c r="A19" s="31"/>
      <c r="B19" s="31"/>
      <c r="C19" s="32">
        <f>IF(H19=""," ",COUNTA($H$9:H19))</f>
        <v>11</v>
      </c>
      <c r="D19" s="33" t="s">
        <v>36</v>
      </c>
      <c r="E19" s="45" t="s">
        <v>37</v>
      </c>
      <c r="F19" s="34" t="s">
        <v>38</v>
      </c>
      <c r="G19" s="35">
        <v>900</v>
      </c>
      <c r="H19" s="51">
        <v>2146</v>
      </c>
      <c r="I19" s="36">
        <f t="shared" si="0"/>
        <v>2.3844444444444446</v>
      </c>
      <c r="J19" s="37" t="s">
        <v>23</v>
      </c>
      <c r="K19" s="37" t="s">
        <v>23</v>
      </c>
    </row>
    <row r="20" spans="1:12" s="37" customFormat="1" ht="24.75" customHeight="1" x14ac:dyDescent="0.25">
      <c r="A20" s="31">
        <v>60</v>
      </c>
      <c r="B20" s="31">
        <v>60</v>
      </c>
      <c r="C20" s="32">
        <f>IF(H20=""," ",COUNTA($H$9:H20))</f>
        <v>12</v>
      </c>
      <c r="D20" s="33" t="s">
        <v>36</v>
      </c>
      <c r="E20" s="45" t="s">
        <v>39</v>
      </c>
      <c r="F20" s="45" t="s">
        <v>40</v>
      </c>
      <c r="G20" s="35">
        <v>1200</v>
      </c>
      <c r="H20" s="35">
        <v>1437</v>
      </c>
      <c r="I20" s="36">
        <f t="shared" si="0"/>
        <v>1.1975</v>
      </c>
      <c r="J20" s="37" t="s">
        <v>23</v>
      </c>
      <c r="K20" s="37" t="s">
        <v>23</v>
      </c>
    </row>
    <row r="21" spans="1:12" s="44" customFormat="1" ht="24.75" customHeight="1" x14ac:dyDescent="0.25">
      <c r="A21" s="38">
        <v>61</v>
      </c>
      <c r="B21" s="38">
        <v>61</v>
      </c>
      <c r="C21" s="32">
        <f>IF(H21=""," ",COUNTA($H$9:H21))</f>
        <v>13</v>
      </c>
      <c r="D21" s="39" t="s">
        <v>36</v>
      </c>
      <c r="E21" s="52" t="s">
        <v>41</v>
      </c>
      <c r="F21" s="40" t="s">
        <v>42</v>
      </c>
      <c r="G21" s="41">
        <v>350</v>
      </c>
      <c r="H21" s="35">
        <v>450</v>
      </c>
      <c r="I21" s="42">
        <f t="shared" si="0"/>
        <v>1.2857142857142858</v>
      </c>
      <c r="J21" s="43" t="s">
        <v>23</v>
      </c>
      <c r="K21" s="43" t="s">
        <v>23</v>
      </c>
      <c r="L21" s="43"/>
    </row>
    <row r="22" spans="1:12" s="44" customFormat="1" ht="24.75" customHeight="1" x14ac:dyDescent="0.25">
      <c r="A22" s="31">
        <v>62</v>
      </c>
      <c r="B22" s="31">
        <v>62</v>
      </c>
      <c r="C22" s="32">
        <f>IF(H22=""," ",COUNTA($H$9:H22))</f>
        <v>14</v>
      </c>
      <c r="D22" s="33" t="s">
        <v>43</v>
      </c>
      <c r="E22" s="45" t="s">
        <v>44</v>
      </c>
      <c r="F22" s="45" t="s">
        <v>45</v>
      </c>
      <c r="G22" s="35">
        <v>2340</v>
      </c>
      <c r="H22" s="35">
        <v>2890</v>
      </c>
      <c r="I22" s="36">
        <f t="shared" si="0"/>
        <v>1.2350427350427351</v>
      </c>
      <c r="J22" s="37" t="s">
        <v>23</v>
      </c>
      <c r="K22" s="37" t="s">
        <v>23</v>
      </c>
      <c r="L22" s="37"/>
    </row>
    <row r="23" spans="1:12" s="44" customFormat="1" ht="24.75" customHeight="1" x14ac:dyDescent="0.25">
      <c r="A23" s="31">
        <v>63</v>
      </c>
      <c r="B23" s="31">
        <v>63</v>
      </c>
      <c r="C23" s="32">
        <f>IF(H23=""," ",COUNTA($H$9:H23))</f>
        <v>15</v>
      </c>
      <c r="D23" s="33" t="s">
        <v>43</v>
      </c>
      <c r="E23" s="45" t="s">
        <v>46</v>
      </c>
      <c r="F23" s="45" t="s">
        <v>47</v>
      </c>
      <c r="G23" s="35">
        <v>1300</v>
      </c>
      <c r="H23" s="35">
        <v>1610</v>
      </c>
      <c r="I23" s="36">
        <f t="shared" si="0"/>
        <v>1.2384615384615385</v>
      </c>
      <c r="J23" s="37" t="s">
        <v>23</v>
      </c>
      <c r="K23" s="37" t="s">
        <v>23</v>
      </c>
      <c r="L23" s="37"/>
    </row>
    <row r="24" spans="1:12" s="44" customFormat="1" ht="24.75" customHeight="1" x14ac:dyDescent="0.25">
      <c r="A24" s="46">
        <v>64</v>
      </c>
      <c r="B24" s="46">
        <v>64</v>
      </c>
      <c r="C24" s="32">
        <f>IF(H24=""," ",COUNTA($H$9:H24))</f>
        <v>16</v>
      </c>
      <c r="D24" s="47" t="s">
        <v>43</v>
      </c>
      <c r="E24" s="48" t="s">
        <v>48</v>
      </c>
      <c r="F24" s="48" t="s">
        <v>49</v>
      </c>
      <c r="G24" s="49">
        <v>770</v>
      </c>
      <c r="H24" s="35">
        <v>940</v>
      </c>
      <c r="I24" s="29">
        <f t="shared" si="0"/>
        <v>1.2207792207792207</v>
      </c>
      <c r="J24" s="50" t="s">
        <v>23</v>
      </c>
      <c r="K24" s="50" t="s">
        <v>23</v>
      </c>
      <c r="L24" s="50"/>
    </row>
    <row r="25" spans="1:12" s="37" customFormat="1" ht="24.75" customHeight="1" x14ac:dyDescent="0.25">
      <c r="A25" s="31">
        <v>65</v>
      </c>
      <c r="B25" s="31">
        <v>65</v>
      </c>
      <c r="C25" s="32">
        <f>IF(H25=""," ",COUNTA($H$9:H25))</f>
        <v>17</v>
      </c>
      <c r="D25" s="33" t="s">
        <v>43</v>
      </c>
      <c r="E25" s="45" t="s">
        <v>49</v>
      </c>
      <c r="F25" s="45" t="s">
        <v>50</v>
      </c>
      <c r="G25" s="35">
        <v>400</v>
      </c>
      <c r="H25" s="35">
        <v>5413</v>
      </c>
      <c r="I25" s="36">
        <f t="shared" si="0"/>
        <v>13.532500000000001</v>
      </c>
      <c r="J25" s="37" t="s">
        <v>23</v>
      </c>
      <c r="K25" s="37" t="s">
        <v>23</v>
      </c>
    </row>
    <row r="26" spans="1:12" s="44" customFormat="1" ht="24.75" customHeight="1" x14ac:dyDescent="0.25">
      <c r="A26" s="38">
        <v>66</v>
      </c>
      <c r="B26" s="38">
        <v>66</v>
      </c>
      <c r="C26" s="32">
        <f>IF(H26=""," ",COUNTA($H$9:H26))</f>
        <v>18</v>
      </c>
      <c r="D26" s="39" t="s">
        <v>51</v>
      </c>
      <c r="E26" s="40" t="s">
        <v>52</v>
      </c>
      <c r="F26" s="40" t="s">
        <v>53</v>
      </c>
      <c r="G26" s="41">
        <v>1200</v>
      </c>
      <c r="H26" s="35">
        <v>1530</v>
      </c>
      <c r="I26" s="36">
        <f t="shared" si="0"/>
        <v>1.2749999999999999</v>
      </c>
      <c r="J26" s="43" t="s">
        <v>23</v>
      </c>
      <c r="K26" s="43" t="s">
        <v>23</v>
      </c>
      <c r="L26" s="43"/>
    </row>
    <row r="27" spans="1:12" s="44" customFormat="1" ht="24.75" customHeight="1" x14ac:dyDescent="0.25">
      <c r="A27" s="31">
        <v>67</v>
      </c>
      <c r="B27" s="31">
        <v>67</v>
      </c>
      <c r="C27" s="32">
        <f>IF(H27=""," ",COUNTA($H$9:H27))</f>
        <v>19</v>
      </c>
      <c r="D27" s="33" t="s">
        <v>51</v>
      </c>
      <c r="E27" s="45" t="s">
        <v>54</v>
      </c>
      <c r="F27" s="45" t="s">
        <v>55</v>
      </c>
      <c r="G27" s="35">
        <v>850</v>
      </c>
      <c r="H27" s="35">
        <v>920</v>
      </c>
      <c r="I27" s="36">
        <f t="shared" si="0"/>
        <v>1.0823529411764705</v>
      </c>
      <c r="J27" s="37" t="s">
        <v>23</v>
      </c>
      <c r="K27" s="37" t="s">
        <v>23</v>
      </c>
      <c r="L27" s="37"/>
    </row>
    <row r="28" spans="1:12" s="44" customFormat="1" ht="24.75" customHeight="1" x14ac:dyDescent="0.25">
      <c r="A28" s="46">
        <v>68</v>
      </c>
      <c r="B28" s="46">
        <v>68</v>
      </c>
      <c r="C28" s="32">
        <f>IF(H28=""," ",COUNTA($H$9:H28))</f>
        <v>20</v>
      </c>
      <c r="D28" s="47" t="s">
        <v>51</v>
      </c>
      <c r="E28" s="48" t="s">
        <v>54</v>
      </c>
      <c r="F28" s="48" t="s">
        <v>56</v>
      </c>
      <c r="G28" s="49">
        <v>720</v>
      </c>
      <c r="H28" s="35">
        <v>910</v>
      </c>
      <c r="I28" s="42">
        <f t="shared" si="0"/>
        <v>1.2638888888888888</v>
      </c>
      <c r="J28" s="50" t="s">
        <v>23</v>
      </c>
      <c r="K28" s="50" t="s">
        <v>23</v>
      </c>
      <c r="L28" s="50"/>
    </row>
    <row r="29" spans="1:12" s="37" customFormat="1" ht="37.5" customHeight="1" x14ac:dyDescent="0.25">
      <c r="A29" s="31">
        <v>69</v>
      </c>
      <c r="B29" s="31">
        <v>69</v>
      </c>
      <c r="C29" s="32">
        <f>IF(H29=""," ",COUNTA($H$9:H29))</f>
        <v>21</v>
      </c>
      <c r="D29" s="33" t="s">
        <v>51</v>
      </c>
      <c r="E29" s="34" t="s">
        <v>57</v>
      </c>
      <c r="F29" s="34" t="s">
        <v>58</v>
      </c>
      <c r="G29" s="35">
        <v>600</v>
      </c>
      <c r="H29" s="35">
        <v>770</v>
      </c>
      <c r="I29" s="36">
        <f t="shared" si="0"/>
        <v>1.2833333333333334</v>
      </c>
      <c r="J29" s="37" t="s">
        <v>23</v>
      </c>
      <c r="K29" s="37" t="s">
        <v>23</v>
      </c>
    </row>
    <row r="30" spans="1:12" s="44" customFormat="1" ht="24" customHeight="1" x14ac:dyDescent="0.25">
      <c r="A30" s="38">
        <v>70</v>
      </c>
      <c r="B30" s="38">
        <v>70</v>
      </c>
      <c r="C30" s="32">
        <f>IF(H30=""," ",COUNTA($H$9:H30))</f>
        <v>22</v>
      </c>
      <c r="D30" s="39" t="s">
        <v>51</v>
      </c>
      <c r="E30" s="52" t="s">
        <v>55</v>
      </c>
      <c r="F30" s="52" t="s">
        <v>59</v>
      </c>
      <c r="G30" s="41">
        <v>350</v>
      </c>
      <c r="H30" s="41">
        <v>982</v>
      </c>
      <c r="I30" s="36">
        <f t="shared" si="0"/>
        <v>2.8057142857142856</v>
      </c>
      <c r="J30" s="43" t="s">
        <v>23</v>
      </c>
      <c r="K30" s="43" t="s">
        <v>23</v>
      </c>
      <c r="L30" s="43"/>
    </row>
    <row r="31" spans="1:12" s="44" customFormat="1" ht="26.25" customHeight="1" x14ac:dyDescent="0.25">
      <c r="A31" s="31">
        <v>71</v>
      </c>
      <c r="B31" s="31">
        <v>71</v>
      </c>
      <c r="C31" s="32">
        <f>IF(H31=""," ",COUNTA($H$9:H31))</f>
        <v>23</v>
      </c>
      <c r="D31" s="33" t="s">
        <v>60</v>
      </c>
      <c r="E31" s="45" t="s">
        <v>61</v>
      </c>
      <c r="F31" s="45" t="s">
        <v>62</v>
      </c>
      <c r="G31" s="35">
        <v>280</v>
      </c>
      <c r="H31" s="35">
        <v>340</v>
      </c>
      <c r="I31" s="36">
        <f t="shared" si="0"/>
        <v>1.2142857142857142</v>
      </c>
      <c r="J31" s="37" t="s">
        <v>23</v>
      </c>
      <c r="K31" s="37" t="s">
        <v>23</v>
      </c>
      <c r="L31" s="37"/>
    </row>
    <row r="32" spans="1:12" s="44" customFormat="1" ht="25.5" customHeight="1" x14ac:dyDescent="0.25">
      <c r="A32" s="31">
        <v>72</v>
      </c>
      <c r="B32" s="31">
        <v>72</v>
      </c>
      <c r="C32" s="32">
        <f>IF(H32=""," ",COUNTA($H$9:H32))</f>
        <v>24</v>
      </c>
      <c r="D32" s="33" t="s">
        <v>60</v>
      </c>
      <c r="E32" s="45" t="s">
        <v>37</v>
      </c>
      <c r="F32" s="45" t="s">
        <v>63</v>
      </c>
      <c r="G32" s="35">
        <v>780</v>
      </c>
      <c r="H32" s="35">
        <v>980</v>
      </c>
      <c r="I32" s="36">
        <f t="shared" si="0"/>
        <v>1.2564102564102564</v>
      </c>
      <c r="J32" s="37" t="s">
        <v>23</v>
      </c>
      <c r="K32" s="37" t="s">
        <v>23</v>
      </c>
      <c r="L32" s="37"/>
    </row>
    <row r="33" spans="1:12" s="44" customFormat="1" ht="25.5" customHeight="1" x14ac:dyDescent="0.25">
      <c r="A33" s="31">
        <v>73</v>
      </c>
      <c r="B33" s="31">
        <v>73</v>
      </c>
      <c r="C33" s="32">
        <f>IF(H33=""," ",COUNTA($H$9:H33))</f>
        <v>25</v>
      </c>
      <c r="D33" s="33" t="s">
        <v>60</v>
      </c>
      <c r="E33" s="45" t="s">
        <v>64</v>
      </c>
      <c r="F33" s="45" t="s">
        <v>65</v>
      </c>
      <c r="G33" s="35">
        <v>390</v>
      </c>
      <c r="H33" s="35">
        <v>510</v>
      </c>
      <c r="I33" s="36">
        <f t="shared" si="0"/>
        <v>1.3076923076923077</v>
      </c>
      <c r="J33" s="37" t="s">
        <v>23</v>
      </c>
      <c r="K33" s="37" t="s">
        <v>23</v>
      </c>
      <c r="L33" s="37"/>
    </row>
    <row r="34" spans="1:12" s="44" customFormat="1" ht="25.5" customHeight="1" x14ac:dyDescent="0.25">
      <c r="A34" s="31">
        <v>74</v>
      </c>
      <c r="B34" s="31">
        <v>74</v>
      </c>
      <c r="C34" s="32">
        <f>IF(H34=""," ",COUNTA($H$9:H34))</f>
        <v>26</v>
      </c>
      <c r="D34" s="33" t="s">
        <v>60</v>
      </c>
      <c r="E34" s="45" t="s">
        <v>66</v>
      </c>
      <c r="F34" s="45" t="s">
        <v>67</v>
      </c>
      <c r="G34" s="35">
        <v>260</v>
      </c>
      <c r="H34" s="35">
        <v>320</v>
      </c>
      <c r="I34" s="36">
        <f t="shared" si="0"/>
        <v>1.2307692307692308</v>
      </c>
      <c r="J34" s="37" t="s">
        <v>23</v>
      </c>
      <c r="K34" s="37" t="s">
        <v>23</v>
      </c>
      <c r="L34" s="37"/>
    </row>
    <row r="35" spans="1:12" s="44" customFormat="1" ht="25.5" customHeight="1" x14ac:dyDescent="0.25">
      <c r="A35" s="31">
        <v>75</v>
      </c>
      <c r="B35" s="31">
        <v>75</v>
      </c>
      <c r="C35" s="32">
        <f>IF(H35=""," ",COUNTA($H$9:H35))</f>
        <v>27</v>
      </c>
      <c r="D35" s="33" t="s">
        <v>60</v>
      </c>
      <c r="E35" s="45" t="s">
        <v>68</v>
      </c>
      <c r="F35" s="45" t="s">
        <v>67</v>
      </c>
      <c r="G35" s="35">
        <v>330</v>
      </c>
      <c r="H35" s="35">
        <v>410</v>
      </c>
      <c r="I35" s="36">
        <f t="shared" si="0"/>
        <v>1.2424242424242424</v>
      </c>
      <c r="J35" s="37" t="s">
        <v>23</v>
      </c>
      <c r="K35" s="37" t="s">
        <v>23</v>
      </c>
      <c r="L35" s="37"/>
    </row>
    <row r="36" spans="1:12" s="44" customFormat="1" ht="36" customHeight="1" x14ac:dyDescent="0.25">
      <c r="A36" s="46">
        <v>76</v>
      </c>
      <c r="B36" s="46">
        <v>76</v>
      </c>
      <c r="C36" s="32">
        <f>IF(H36=""," ",COUNTA($H$9:H36))</f>
        <v>28</v>
      </c>
      <c r="D36" s="47" t="s">
        <v>60</v>
      </c>
      <c r="E36" s="48" t="s">
        <v>69</v>
      </c>
      <c r="F36" s="48" t="s">
        <v>70</v>
      </c>
      <c r="G36" s="49">
        <v>230</v>
      </c>
      <c r="H36" s="35">
        <v>290</v>
      </c>
      <c r="I36" s="29">
        <f t="shared" si="0"/>
        <v>1.2608695652173914</v>
      </c>
      <c r="J36" s="50" t="s">
        <v>23</v>
      </c>
      <c r="K36" s="50" t="s">
        <v>23</v>
      </c>
      <c r="L36" s="50"/>
    </row>
    <row r="37" spans="1:12" s="37" customFormat="1" ht="54" customHeight="1" x14ac:dyDescent="0.25">
      <c r="A37" s="31">
        <v>77</v>
      </c>
      <c r="B37" s="31">
        <v>77</v>
      </c>
      <c r="C37" s="32">
        <f>IF(H37=""," ",COUNTA($H$9:H37))</f>
        <v>29</v>
      </c>
      <c r="D37" s="33" t="s">
        <v>60</v>
      </c>
      <c r="E37" s="34" t="s">
        <v>71</v>
      </c>
      <c r="F37" s="34" t="s">
        <v>72</v>
      </c>
      <c r="G37" s="35">
        <v>330</v>
      </c>
      <c r="H37" s="35">
        <v>2451</v>
      </c>
      <c r="I37" s="36">
        <f t="shared" si="0"/>
        <v>7.4272727272727277</v>
      </c>
      <c r="J37" s="37" t="s">
        <v>23</v>
      </c>
      <c r="K37" s="37" t="s">
        <v>23</v>
      </c>
    </row>
    <row r="38" spans="1:12" s="44" customFormat="1" ht="26.25" customHeight="1" x14ac:dyDescent="0.25">
      <c r="A38" s="38">
        <v>78</v>
      </c>
      <c r="B38" s="38">
        <v>78</v>
      </c>
      <c r="C38" s="32">
        <f>IF(H38=""," ",COUNTA($H$9:H38))</f>
        <v>30</v>
      </c>
      <c r="D38" s="39" t="s">
        <v>60</v>
      </c>
      <c r="E38" s="40" t="s">
        <v>73</v>
      </c>
      <c r="F38" s="40" t="s">
        <v>74</v>
      </c>
      <c r="G38" s="41">
        <v>420</v>
      </c>
      <c r="H38" s="35">
        <v>540</v>
      </c>
      <c r="I38" s="42">
        <f t="shared" si="0"/>
        <v>1.2857142857142858</v>
      </c>
      <c r="J38" s="43" t="s">
        <v>23</v>
      </c>
      <c r="K38" s="43" t="s">
        <v>23</v>
      </c>
      <c r="L38" s="43"/>
    </row>
    <row r="39" spans="1:12" s="44" customFormat="1" ht="24.75" customHeight="1" x14ac:dyDescent="0.25">
      <c r="A39" s="31">
        <v>79</v>
      </c>
      <c r="B39" s="31">
        <v>79</v>
      </c>
      <c r="C39" s="32">
        <f>IF(H39=""," ",COUNTA($H$9:H39))</f>
        <v>31</v>
      </c>
      <c r="D39" s="33" t="s">
        <v>60</v>
      </c>
      <c r="E39" s="34" t="s">
        <v>75</v>
      </c>
      <c r="F39" s="34" t="s">
        <v>76</v>
      </c>
      <c r="G39" s="35">
        <v>390</v>
      </c>
      <c r="H39" s="35">
        <v>510</v>
      </c>
      <c r="I39" s="36">
        <f t="shared" si="0"/>
        <v>1.3076923076923077</v>
      </c>
      <c r="J39" s="37" t="s">
        <v>23</v>
      </c>
      <c r="K39" s="37" t="s">
        <v>23</v>
      </c>
      <c r="L39" s="37"/>
    </row>
    <row r="40" spans="1:12" s="44" customFormat="1" ht="25.15" customHeight="1" x14ac:dyDescent="0.25">
      <c r="A40" s="46">
        <v>111</v>
      </c>
      <c r="B40" s="46">
        <v>111</v>
      </c>
      <c r="C40" s="32">
        <f>IF(H40=""," ",COUNTA($H$9:H40))</f>
        <v>32</v>
      </c>
      <c r="D40" s="47" t="s">
        <v>77</v>
      </c>
      <c r="E40" s="53" t="s">
        <v>78</v>
      </c>
      <c r="F40" s="53" t="s">
        <v>79</v>
      </c>
      <c r="G40" s="49">
        <v>150</v>
      </c>
      <c r="H40" s="35">
        <v>190</v>
      </c>
      <c r="I40" s="29">
        <f t="shared" si="0"/>
        <v>1.2666666666666666</v>
      </c>
      <c r="J40" s="50" t="s">
        <v>80</v>
      </c>
      <c r="K40" s="50" t="s">
        <v>23</v>
      </c>
      <c r="L40" s="50"/>
    </row>
    <row r="41" spans="1:12" s="37" customFormat="1" ht="25.15" customHeight="1" x14ac:dyDescent="0.25">
      <c r="A41" s="31">
        <v>112</v>
      </c>
      <c r="B41" s="31">
        <v>112</v>
      </c>
      <c r="C41" s="32">
        <f>IF(H41=""," ",COUNTA($H$9:H41))</f>
        <v>33</v>
      </c>
      <c r="D41" s="33" t="s">
        <v>77</v>
      </c>
      <c r="E41" s="34" t="s">
        <v>81</v>
      </c>
      <c r="F41" s="34" t="s">
        <v>79</v>
      </c>
      <c r="G41" s="35">
        <v>320</v>
      </c>
      <c r="H41" s="35">
        <v>375</v>
      </c>
      <c r="I41" s="36">
        <f t="shared" si="0"/>
        <v>1.171875</v>
      </c>
      <c r="J41" s="37" t="s">
        <v>80</v>
      </c>
      <c r="K41" s="37" t="s">
        <v>23</v>
      </c>
    </row>
    <row r="42" spans="1:12" s="50" customFormat="1" ht="54" customHeight="1" x14ac:dyDescent="0.25">
      <c r="A42" s="46">
        <v>113</v>
      </c>
      <c r="B42" s="46">
        <v>113</v>
      </c>
      <c r="C42" s="32">
        <f>IF(H42=""," ",COUNTA($H$9:H42))</f>
        <v>34</v>
      </c>
      <c r="D42" s="47" t="s">
        <v>82</v>
      </c>
      <c r="E42" s="53" t="s">
        <v>83</v>
      </c>
      <c r="F42" s="55" t="s">
        <v>84</v>
      </c>
      <c r="G42" s="49">
        <v>190</v>
      </c>
      <c r="H42" s="35">
        <v>240</v>
      </c>
      <c r="I42" s="42">
        <f t="shared" si="0"/>
        <v>1.263157894736842</v>
      </c>
      <c r="J42" s="50" t="s">
        <v>80</v>
      </c>
      <c r="K42" s="50" t="s">
        <v>23</v>
      </c>
    </row>
    <row r="43" spans="1:12" s="37" customFormat="1" ht="25.15" customHeight="1" x14ac:dyDescent="0.25">
      <c r="A43" s="31">
        <v>114</v>
      </c>
      <c r="B43" s="31">
        <v>114</v>
      </c>
      <c r="C43" s="32">
        <f>IF(H43=""," ",COUNTA($H$9:H43))</f>
        <v>35</v>
      </c>
      <c r="D43" s="56" t="s">
        <v>85</v>
      </c>
      <c r="E43" s="57" t="s">
        <v>86</v>
      </c>
      <c r="F43" s="57" t="s">
        <v>87</v>
      </c>
      <c r="G43" s="35">
        <v>450</v>
      </c>
      <c r="H43" s="35">
        <v>827</v>
      </c>
      <c r="I43" s="36">
        <f t="shared" si="0"/>
        <v>1.8377777777777777</v>
      </c>
      <c r="J43" s="37" t="s">
        <v>80</v>
      </c>
      <c r="K43" s="37" t="s">
        <v>23</v>
      </c>
    </row>
    <row r="44" spans="1:12" s="44" customFormat="1" ht="24.75" customHeight="1" x14ac:dyDescent="0.25">
      <c r="A44" s="38">
        <v>115</v>
      </c>
      <c r="B44" s="38">
        <v>115</v>
      </c>
      <c r="C44" s="32">
        <f>IF(H44=""," ",COUNTA($H$9:H44))</f>
        <v>36</v>
      </c>
      <c r="D44" s="58" t="s">
        <v>85</v>
      </c>
      <c r="E44" s="59" t="s">
        <v>88</v>
      </c>
      <c r="F44" s="59" t="s">
        <v>89</v>
      </c>
      <c r="G44" s="41">
        <v>170</v>
      </c>
      <c r="H44" s="35">
        <v>210</v>
      </c>
      <c r="I44" s="42">
        <f t="shared" si="0"/>
        <v>1.2352941176470589</v>
      </c>
      <c r="J44" s="43" t="s">
        <v>80</v>
      </c>
      <c r="K44" s="43" t="s">
        <v>23</v>
      </c>
      <c r="L44" s="43"/>
    </row>
    <row r="45" spans="1:12" s="44" customFormat="1" ht="37.5" x14ac:dyDescent="0.25">
      <c r="A45" s="31">
        <v>116</v>
      </c>
      <c r="B45" s="31">
        <v>116</v>
      </c>
      <c r="C45" s="32">
        <f>IF(H45=""," ",COUNTA($H$9:H45))</f>
        <v>37</v>
      </c>
      <c r="D45" s="56" t="s">
        <v>90</v>
      </c>
      <c r="E45" s="57" t="s">
        <v>87</v>
      </c>
      <c r="F45" s="57" t="s">
        <v>91</v>
      </c>
      <c r="G45" s="35">
        <v>310</v>
      </c>
      <c r="H45" s="35">
        <v>370</v>
      </c>
      <c r="I45" s="36">
        <f t="shared" si="0"/>
        <v>1.1935483870967742</v>
      </c>
      <c r="J45" s="37" t="s">
        <v>80</v>
      </c>
      <c r="K45" s="37" t="s">
        <v>23</v>
      </c>
      <c r="L45" s="37"/>
    </row>
    <row r="46" spans="1:12" s="44" customFormat="1" ht="37.5" x14ac:dyDescent="0.25">
      <c r="A46" s="31">
        <v>117</v>
      </c>
      <c r="B46" s="31">
        <v>117</v>
      </c>
      <c r="C46" s="32">
        <f>IF(H46=""," ",COUNTA($H$9:H46))</f>
        <v>38</v>
      </c>
      <c r="D46" s="56" t="s">
        <v>92</v>
      </c>
      <c r="E46" s="60" t="s">
        <v>93</v>
      </c>
      <c r="F46" s="57" t="s">
        <v>94</v>
      </c>
      <c r="G46" s="35">
        <v>170</v>
      </c>
      <c r="H46" s="35">
        <v>210</v>
      </c>
      <c r="I46" s="36">
        <f t="shared" si="0"/>
        <v>1.2352941176470589</v>
      </c>
      <c r="J46" s="37" t="s">
        <v>80</v>
      </c>
      <c r="K46" s="37" t="s">
        <v>23</v>
      </c>
      <c r="L46" s="37"/>
    </row>
    <row r="47" spans="1:12" s="44" customFormat="1" ht="32.25" customHeight="1" x14ac:dyDescent="0.25">
      <c r="A47" s="31">
        <v>118</v>
      </c>
      <c r="B47" s="31">
        <v>118</v>
      </c>
      <c r="C47" s="32">
        <f>IF(H47=""," ",COUNTA($H$9:H47))</f>
        <v>39</v>
      </c>
      <c r="D47" s="33" t="s">
        <v>95</v>
      </c>
      <c r="E47" s="57" t="s">
        <v>96</v>
      </c>
      <c r="F47" s="57" t="s">
        <v>97</v>
      </c>
      <c r="G47" s="35">
        <v>140</v>
      </c>
      <c r="H47" s="35">
        <v>170</v>
      </c>
      <c r="I47" s="36">
        <f t="shared" si="0"/>
        <v>1.2142857142857142</v>
      </c>
      <c r="J47" s="37" t="s">
        <v>80</v>
      </c>
      <c r="K47" s="37" t="s">
        <v>23</v>
      </c>
      <c r="L47" s="37"/>
    </row>
    <row r="48" spans="1:12" s="44" customFormat="1" ht="25.15" customHeight="1" x14ac:dyDescent="0.25">
      <c r="A48" s="31">
        <v>119</v>
      </c>
      <c r="B48" s="31">
        <v>119</v>
      </c>
      <c r="C48" s="32">
        <f>IF(H48=""," ",COUNTA($H$9:H48))</f>
        <v>40</v>
      </c>
      <c r="D48" s="33" t="s">
        <v>98</v>
      </c>
      <c r="E48" s="57" t="s">
        <v>99</v>
      </c>
      <c r="F48" s="57" t="s">
        <v>100</v>
      </c>
      <c r="G48" s="35">
        <v>160</v>
      </c>
      <c r="H48" s="35">
        <v>200</v>
      </c>
      <c r="I48" s="36">
        <f t="shared" si="0"/>
        <v>1.25</v>
      </c>
      <c r="J48" s="37" t="s">
        <v>80</v>
      </c>
      <c r="K48" s="37" t="s">
        <v>23</v>
      </c>
      <c r="L48" s="37"/>
    </row>
    <row r="49" spans="1:12" s="44" customFormat="1" ht="25.15" customHeight="1" x14ac:dyDescent="0.25">
      <c r="A49" s="31">
        <v>120</v>
      </c>
      <c r="B49" s="31">
        <v>120</v>
      </c>
      <c r="C49" s="32">
        <f>IF(H49=""," ",COUNTA($H$9:H49))</f>
        <v>41</v>
      </c>
      <c r="D49" s="33" t="s">
        <v>101</v>
      </c>
      <c r="E49" s="57" t="s">
        <v>102</v>
      </c>
      <c r="F49" s="57" t="s">
        <v>103</v>
      </c>
      <c r="G49" s="35">
        <v>160</v>
      </c>
      <c r="H49" s="35">
        <v>200</v>
      </c>
      <c r="I49" s="36">
        <f t="shared" si="0"/>
        <v>1.25</v>
      </c>
      <c r="J49" s="37" t="s">
        <v>80</v>
      </c>
      <c r="K49" s="37" t="s">
        <v>23</v>
      </c>
      <c r="L49" s="37"/>
    </row>
    <row r="50" spans="1:12" s="44" customFormat="1" ht="25.15" customHeight="1" x14ac:dyDescent="0.25">
      <c r="A50" s="31">
        <v>121</v>
      </c>
      <c r="B50" s="31">
        <v>121</v>
      </c>
      <c r="C50" s="32">
        <f>IF(H50=""," ",COUNTA($H$9:H50))</f>
        <v>42</v>
      </c>
      <c r="D50" s="33" t="s">
        <v>104</v>
      </c>
      <c r="E50" s="57" t="s">
        <v>105</v>
      </c>
      <c r="F50" s="57" t="s">
        <v>106</v>
      </c>
      <c r="G50" s="35">
        <v>170</v>
      </c>
      <c r="H50" s="35">
        <v>220</v>
      </c>
      <c r="I50" s="36"/>
      <c r="J50" s="37" t="s">
        <v>80</v>
      </c>
      <c r="K50" s="37" t="s">
        <v>23</v>
      </c>
      <c r="L50" s="37"/>
    </row>
    <row r="51" spans="1:12" s="44" customFormat="1" ht="25.15" customHeight="1" x14ac:dyDescent="0.25">
      <c r="A51" s="46">
        <v>122</v>
      </c>
      <c r="B51" s="46">
        <v>122</v>
      </c>
      <c r="C51" s="32">
        <f>IF(H51=""," ",COUNTA($H$9:H51))</f>
        <v>43</v>
      </c>
      <c r="D51" s="47" t="s">
        <v>107</v>
      </c>
      <c r="E51" s="55" t="s">
        <v>47</v>
      </c>
      <c r="F51" s="55" t="s">
        <v>108</v>
      </c>
      <c r="G51" s="49">
        <v>170</v>
      </c>
      <c r="H51" s="35">
        <v>220</v>
      </c>
      <c r="I51" s="29">
        <f t="shared" si="0"/>
        <v>1.2941176470588236</v>
      </c>
      <c r="J51" s="50" t="s">
        <v>80</v>
      </c>
      <c r="K51" s="50" t="s">
        <v>23</v>
      </c>
      <c r="L51" s="50"/>
    </row>
    <row r="52" spans="1:12" s="37" customFormat="1" ht="29.25" customHeight="1" x14ac:dyDescent="0.25">
      <c r="A52" s="31">
        <v>123</v>
      </c>
      <c r="B52" s="31">
        <v>123</v>
      </c>
      <c r="C52" s="32">
        <f>IF(H52=""," ",COUNTA($H$9:H52))</f>
        <v>44</v>
      </c>
      <c r="D52" s="33" t="s">
        <v>109</v>
      </c>
      <c r="E52" s="34" t="s">
        <v>110</v>
      </c>
      <c r="F52" s="34" t="s">
        <v>111</v>
      </c>
      <c r="G52" s="35">
        <v>170</v>
      </c>
      <c r="H52" s="35">
        <v>210</v>
      </c>
      <c r="I52" s="36"/>
      <c r="J52" s="37" t="s">
        <v>80</v>
      </c>
      <c r="K52" s="37" t="s">
        <v>23</v>
      </c>
    </row>
    <row r="53" spans="1:12" s="44" customFormat="1" ht="30" customHeight="1" x14ac:dyDescent="0.25">
      <c r="A53" s="38">
        <v>124</v>
      </c>
      <c r="B53" s="38">
        <v>124</v>
      </c>
      <c r="C53" s="32">
        <f>IF(H53=""," ",COUNTA($H$9:H53))</f>
        <v>45</v>
      </c>
      <c r="D53" s="61" t="s">
        <v>112</v>
      </c>
      <c r="E53" s="52" t="s">
        <v>113</v>
      </c>
      <c r="F53" s="52" t="s">
        <v>114</v>
      </c>
      <c r="G53" s="41">
        <v>240</v>
      </c>
      <c r="H53" s="35">
        <v>310</v>
      </c>
      <c r="I53" s="42">
        <f t="shared" si="0"/>
        <v>1.2916666666666667</v>
      </c>
      <c r="J53" s="43" t="s">
        <v>80</v>
      </c>
      <c r="K53" s="43" t="s">
        <v>23</v>
      </c>
      <c r="L53" s="43"/>
    </row>
    <row r="54" spans="1:12" s="44" customFormat="1" ht="31.9" customHeight="1" x14ac:dyDescent="0.25">
      <c r="A54" s="37"/>
      <c r="C54" s="62" t="s">
        <v>115</v>
      </c>
      <c r="D54" s="63"/>
      <c r="E54" s="63"/>
      <c r="F54" s="64"/>
      <c r="G54" s="35"/>
      <c r="H54" s="35"/>
      <c r="I54" s="36" t="str">
        <f t="shared" si="0"/>
        <v xml:space="preserve"> </v>
      </c>
      <c r="J54" s="37"/>
      <c r="K54" s="37"/>
      <c r="L54" s="37"/>
    </row>
    <row r="55" spans="1:12" s="44" customFormat="1" ht="43.15" customHeight="1" x14ac:dyDescent="0.25">
      <c r="A55" s="65">
        <v>185</v>
      </c>
      <c r="B55" s="65">
        <v>7</v>
      </c>
      <c r="C55" s="32">
        <f>IF(H55=""," ",COUNTA($H$9:H55))</f>
        <v>46</v>
      </c>
      <c r="D55" s="66" t="s">
        <v>60</v>
      </c>
      <c r="E55" s="67" t="s">
        <v>116</v>
      </c>
      <c r="F55" s="67" t="s">
        <v>117</v>
      </c>
      <c r="G55" s="35">
        <v>300</v>
      </c>
      <c r="H55" s="35">
        <v>380</v>
      </c>
      <c r="I55" s="36">
        <f t="shared" si="0"/>
        <v>1.2666666666666666</v>
      </c>
      <c r="J55" s="37" t="s">
        <v>23</v>
      </c>
      <c r="K55" s="37" t="s">
        <v>23</v>
      </c>
      <c r="L55" s="37"/>
    </row>
    <row r="56" spans="1:12" s="44" customFormat="1" ht="31.9" customHeight="1" x14ac:dyDescent="0.25">
      <c r="A56" s="31">
        <f t="shared" ref="A56:A59" si="1">A55+1</f>
        <v>186</v>
      </c>
      <c r="B56" s="65">
        <v>8</v>
      </c>
      <c r="C56" s="32">
        <f>IF(H56=""," ",COUNTA($H$9:H56))</f>
        <v>47</v>
      </c>
      <c r="D56" s="66" t="s">
        <v>60</v>
      </c>
      <c r="E56" s="67" t="s">
        <v>118</v>
      </c>
      <c r="F56" s="67" t="s">
        <v>119</v>
      </c>
      <c r="G56" s="35">
        <v>250</v>
      </c>
      <c r="H56" s="35">
        <v>310</v>
      </c>
      <c r="I56" s="36">
        <f t="shared" si="0"/>
        <v>1.24</v>
      </c>
      <c r="J56" s="37" t="s">
        <v>23</v>
      </c>
      <c r="K56" s="37" t="s">
        <v>23</v>
      </c>
      <c r="L56" s="37"/>
    </row>
    <row r="57" spans="1:12" s="44" customFormat="1" ht="31.9" customHeight="1" x14ac:dyDescent="0.25">
      <c r="A57" s="31">
        <f t="shared" si="1"/>
        <v>187</v>
      </c>
      <c r="B57" s="65">
        <v>9</v>
      </c>
      <c r="C57" s="32">
        <f>IF(H57=""," ",COUNTA($H$9:H57))</f>
        <v>48</v>
      </c>
      <c r="D57" s="66" t="s">
        <v>60</v>
      </c>
      <c r="E57" s="67" t="s">
        <v>120</v>
      </c>
      <c r="F57" s="67" t="s">
        <v>121</v>
      </c>
      <c r="G57" s="35">
        <v>350</v>
      </c>
      <c r="H57" s="35">
        <v>450</v>
      </c>
      <c r="I57" s="36">
        <f t="shared" si="0"/>
        <v>1.2857142857142858</v>
      </c>
      <c r="J57" s="37" t="s">
        <v>23</v>
      </c>
      <c r="K57" s="37" t="s">
        <v>23</v>
      </c>
      <c r="L57" s="37"/>
    </row>
    <row r="58" spans="1:12" s="44" customFormat="1" ht="31.9" customHeight="1" x14ac:dyDescent="0.25">
      <c r="A58" s="31">
        <f t="shared" si="1"/>
        <v>188</v>
      </c>
      <c r="B58" s="65">
        <v>10</v>
      </c>
      <c r="C58" s="32">
        <f>IF(H58=""," ",COUNTA($H$9:H58))</f>
        <v>49</v>
      </c>
      <c r="D58" s="66" t="s">
        <v>60</v>
      </c>
      <c r="E58" s="67" t="s">
        <v>122</v>
      </c>
      <c r="F58" s="67" t="s">
        <v>123</v>
      </c>
      <c r="G58" s="35">
        <v>300</v>
      </c>
      <c r="H58" s="35">
        <v>380</v>
      </c>
      <c r="I58" s="36">
        <f t="shared" si="0"/>
        <v>1.2666666666666666</v>
      </c>
      <c r="J58" s="37" t="s">
        <v>23</v>
      </c>
      <c r="K58" s="37" t="s">
        <v>23</v>
      </c>
      <c r="L58" s="37"/>
    </row>
    <row r="59" spans="1:12" s="44" customFormat="1" ht="31.9" customHeight="1" x14ac:dyDescent="0.25">
      <c r="A59" s="31">
        <f t="shared" si="1"/>
        <v>189</v>
      </c>
      <c r="B59" s="65">
        <v>11</v>
      </c>
      <c r="C59" s="32">
        <f>IF(H59=""," ",COUNTA($H$9:H59))</f>
        <v>50</v>
      </c>
      <c r="D59" s="66" t="s">
        <v>60</v>
      </c>
      <c r="E59" s="67" t="s">
        <v>124</v>
      </c>
      <c r="F59" s="67" t="s">
        <v>125</v>
      </c>
      <c r="G59" s="35">
        <v>300</v>
      </c>
      <c r="H59" s="35">
        <v>380</v>
      </c>
      <c r="I59" s="36">
        <f t="shared" si="0"/>
        <v>1.2666666666666666</v>
      </c>
      <c r="J59" s="37" t="s">
        <v>23</v>
      </c>
      <c r="K59" s="37" t="s">
        <v>23</v>
      </c>
      <c r="L59" s="37"/>
    </row>
    <row r="60" spans="1:12" s="44" customFormat="1" ht="24" customHeight="1" x14ac:dyDescent="0.25">
      <c r="A60" s="31"/>
      <c r="C60" s="62" t="s">
        <v>126</v>
      </c>
      <c r="D60" s="63"/>
      <c r="E60" s="63"/>
      <c r="F60" s="64"/>
      <c r="G60" s="35"/>
      <c r="H60" s="35"/>
      <c r="I60" s="36" t="str">
        <f t="shared" si="0"/>
        <v xml:space="preserve"> </v>
      </c>
      <c r="J60" s="37"/>
      <c r="K60" s="37" t="s">
        <v>23</v>
      </c>
      <c r="L60" s="37"/>
    </row>
    <row r="61" spans="1:12" s="44" customFormat="1" ht="38.450000000000003" customHeight="1" x14ac:dyDescent="0.25">
      <c r="A61" s="65">
        <v>24</v>
      </c>
      <c r="B61" s="37"/>
      <c r="C61" s="32">
        <f>IF(H61=""," ",COUNTA($H$9:H61))</f>
        <v>51</v>
      </c>
      <c r="D61" s="68" t="s">
        <v>127</v>
      </c>
      <c r="E61" s="68" t="s">
        <v>128</v>
      </c>
      <c r="F61" s="68" t="s">
        <v>129</v>
      </c>
      <c r="G61" s="69">
        <v>180</v>
      </c>
      <c r="H61" s="35">
        <v>230</v>
      </c>
      <c r="I61" s="36">
        <f t="shared" si="0"/>
        <v>1.2777777777777777</v>
      </c>
      <c r="J61" s="37" t="s">
        <v>130</v>
      </c>
      <c r="K61" s="37" t="s">
        <v>23</v>
      </c>
      <c r="L61" s="37"/>
    </row>
    <row r="62" spans="1:12" s="44" customFormat="1" ht="38.450000000000003" customHeight="1" x14ac:dyDescent="0.25">
      <c r="A62" s="65">
        <v>25</v>
      </c>
      <c r="B62" s="37"/>
      <c r="C62" s="32">
        <f>IF(H62=""," ",COUNTA($H$9:H62))</f>
        <v>52</v>
      </c>
      <c r="D62" s="68" t="s">
        <v>131</v>
      </c>
      <c r="E62" s="68" t="s">
        <v>132</v>
      </c>
      <c r="F62" s="68" t="s">
        <v>133</v>
      </c>
      <c r="G62" s="69">
        <v>180</v>
      </c>
      <c r="H62" s="35">
        <v>230</v>
      </c>
      <c r="I62" s="36">
        <f t="shared" si="0"/>
        <v>1.2777777777777777</v>
      </c>
      <c r="J62" s="37" t="s">
        <v>130</v>
      </c>
      <c r="K62" s="37" t="s">
        <v>23</v>
      </c>
      <c r="L62" s="37"/>
    </row>
    <row r="63" spans="1:12" s="44" customFormat="1" ht="38.450000000000003" customHeight="1" x14ac:dyDescent="0.25">
      <c r="A63" s="70">
        <v>26</v>
      </c>
      <c r="B63" s="37"/>
      <c r="C63" s="32">
        <f>IF(H63=""," ",COUNTA($H$9:H63))</f>
        <v>53</v>
      </c>
      <c r="D63" s="68" t="s">
        <v>134</v>
      </c>
      <c r="E63" s="68" t="s">
        <v>135</v>
      </c>
      <c r="F63" s="68" t="s">
        <v>136</v>
      </c>
      <c r="G63" s="69">
        <v>200</v>
      </c>
      <c r="H63" s="35">
        <v>240</v>
      </c>
      <c r="I63" s="36">
        <f t="shared" si="0"/>
        <v>1.2</v>
      </c>
      <c r="J63" s="37" t="s">
        <v>130</v>
      </c>
      <c r="K63" s="37" t="s">
        <v>23</v>
      </c>
      <c r="L63" s="37"/>
    </row>
    <row r="64" spans="1:12" s="44" customFormat="1" ht="38.450000000000003" customHeight="1" x14ac:dyDescent="0.25">
      <c r="A64" s="70">
        <v>27</v>
      </c>
      <c r="B64" s="37"/>
      <c r="C64" s="32">
        <f>IF(H64=""," ",COUNTA($H$9:H64))</f>
        <v>54</v>
      </c>
      <c r="D64" s="68" t="s">
        <v>137</v>
      </c>
      <c r="E64" s="68" t="s">
        <v>138</v>
      </c>
      <c r="F64" s="68" t="s">
        <v>139</v>
      </c>
      <c r="G64" s="69">
        <v>200</v>
      </c>
      <c r="H64" s="35">
        <v>240</v>
      </c>
      <c r="I64" s="36">
        <f t="shared" si="0"/>
        <v>1.2</v>
      </c>
      <c r="J64" s="37" t="s">
        <v>130</v>
      </c>
      <c r="K64" s="37" t="s">
        <v>23</v>
      </c>
      <c r="L64" s="37"/>
    </row>
    <row r="65" spans="1:12" s="44" customFormat="1" ht="38.450000000000003" customHeight="1" x14ac:dyDescent="0.25">
      <c r="A65" s="70">
        <v>28</v>
      </c>
      <c r="B65" s="37"/>
      <c r="C65" s="32">
        <f>IF(H65=""," ",COUNTA($H$9:H65))</f>
        <v>55</v>
      </c>
      <c r="D65" s="68" t="s">
        <v>140</v>
      </c>
      <c r="E65" s="68" t="s">
        <v>141</v>
      </c>
      <c r="F65" s="68" t="s">
        <v>142</v>
      </c>
      <c r="G65" s="69">
        <v>180</v>
      </c>
      <c r="H65" s="35">
        <v>230</v>
      </c>
      <c r="I65" s="36">
        <f t="shared" si="0"/>
        <v>1.2777777777777777</v>
      </c>
      <c r="J65" s="37" t="s">
        <v>130</v>
      </c>
      <c r="K65" s="37" t="s">
        <v>23</v>
      </c>
      <c r="L65" s="37"/>
    </row>
    <row r="66" spans="1:12" s="44" customFormat="1" ht="45.6" customHeight="1" x14ac:dyDescent="0.25">
      <c r="A66" s="31"/>
      <c r="B66" s="31"/>
      <c r="C66" s="32">
        <f>IF(H66=""," ",COUNTA($H$9:H66))</f>
        <v>56</v>
      </c>
      <c r="D66" s="71" t="s">
        <v>143</v>
      </c>
      <c r="E66" s="82" t="s">
        <v>144</v>
      </c>
      <c r="F66" s="83"/>
      <c r="G66" s="35">
        <v>120</v>
      </c>
      <c r="H66" s="35">
        <v>150</v>
      </c>
      <c r="I66" s="36">
        <f>IFERROR(IF(H66/G66=0," ",H66/G66)," ")</f>
        <v>1.25</v>
      </c>
      <c r="J66" s="37"/>
      <c r="K66" s="37" t="s">
        <v>23</v>
      </c>
      <c r="L66" s="37"/>
    </row>
    <row r="67" spans="1:12" s="44" customFormat="1" ht="45.6" customHeight="1" x14ac:dyDescent="0.25">
      <c r="A67" s="31"/>
      <c r="B67" s="31"/>
      <c r="C67" s="32">
        <f>IF(H67=""," ",COUNTA($H$9:H67))</f>
        <v>57</v>
      </c>
      <c r="D67" s="71" t="s">
        <v>143</v>
      </c>
      <c r="E67" s="82" t="s">
        <v>145</v>
      </c>
      <c r="F67" s="83"/>
      <c r="G67" s="35">
        <v>80</v>
      </c>
      <c r="H67" s="35">
        <v>120</v>
      </c>
      <c r="I67" s="36">
        <f>IFERROR(IF(H67/G67=0," ",H67/G67)," ")</f>
        <v>1.5</v>
      </c>
      <c r="J67" s="37"/>
      <c r="K67" s="37" t="s">
        <v>23</v>
      </c>
      <c r="L67" s="37"/>
    </row>
    <row r="68" spans="1:12" s="77" customFormat="1" ht="53.45" customHeight="1" x14ac:dyDescent="0.25">
      <c r="A68" s="72">
        <v>3</v>
      </c>
      <c r="B68" s="73"/>
      <c r="C68" s="32">
        <f>IF(H68=""," ",COUNTA($H$9:H68))</f>
        <v>58</v>
      </c>
      <c r="D68" s="74" t="s">
        <v>146</v>
      </c>
      <c r="E68" s="74" t="s">
        <v>147</v>
      </c>
      <c r="F68" s="75"/>
      <c r="G68" s="76">
        <v>150</v>
      </c>
      <c r="H68" s="35">
        <v>170</v>
      </c>
      <c r="I68" s="36">
        <f t="shared" si="0"/>
        <v>1.1333333333333333</v>
      </c>
      <c r="J68" s="60"/>
      <c r="K68" s="37" t="s">
        <v>23</v>
      </c>
      <c r="L68" s="73"/>
    </row>
    <row r="69" spans="1:12" s="77" customFormat="1" ht="53.45" customHeight="1" x14ac:dyDescent="0.25">
      <c r="A69" s="72" t="s">
        <v>148</v>
      </c>
      <c r="B69" s="73"/>
      <c r="C69" s="32">
        <f>IF(H69=""," ",COUNTA($H$9:H69))</f>
        <v>59</v>
      </c>
      <c r="D69" s="74" t="s">
        <v>146</v>
      </c>
      <c r="E69" s="74" t="s">
        <v>149</v>
      </c>
      <c r="F69" s="75"/>
      <c r="G69" s="76">
        <v>200</v>
      </c>
      <c r="H69" s="35">
        <v>270</v>
      </c>
      <c r="I69" s="36">
        <f t="shared" si="0"/>
        <v>1.35</v>
      </c>
      <c r="J69" s="60"/>
      <c r="K69" s="37" t="s">
        <v>23</v>
      </c>
      <c r="L69" s="73"/>
    </row>
  </sheetData>
  <autoFilter ref="A7:L69" xr:uid="{00000000-0009-0000-0000-000008000000}"/>
  <mergeCells count="14">
    <mergeCell ref="J4:J5"/>
    <mergeCell ref="K4:K5"/>
    <mergeCell ref="E66:F66"/>
    <mergeCell ref="E67:F67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29. Xã Phú Tân</vt:lpstr>
      <vt:lpstr>'29. Xã Phú Tân'!Print_Area</vt:lpstr>
      <vt:lpstr>'29. Xã Phú Tân'!Print_Titles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Rin Thanh PTSP TVNĐ</cp:lastModifiedBy>
  <cp:lastPrinted>2025-10-20T10:10:58Z</cp:lastPrinted>
  <dcterms:created xsi:type="dcterms:W3CDTF">2025-10-20T10:10:54Z</dcterms:created>
  <dcterms:modified xsi:type="dcterms:W3CDTF">2025-10-25T04:42:23Z</dcterms:modified>
</cp:coreProperties>
</file>